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6\Червень\"/>
    </mc:Choice>
  </mc:AlternateContent>
  <xr:revisionPtr revIDLastSave="0" documentId="13_ncr:1_{90FB36A4-1E0B-4033-B0C9-636A00952B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H6" i="1"/>
  <c r="G5" i="4" l="1"/>
  <c r="F6" i="4" l="1"/>
  <c r="F7" i="4"/>
  <c r="F8" i="4"/>
  <c r="F9" i="4"/>
  <c r="F10" i="4"/>
  <c r="G8" i="4" l="1"/>
  <c r="H12" i="1"/>
  <c r="I12" i="1" s="1"/>
  <c r="C13" i="2" s="1"/>
  <c r="H8" i="4" l="1"/>
  <c r="J12" i="1"/>
  <c r="D13" i="2" s="1"/>
  <c r="H10" i="1"/>
  <c r="J10" i="1" s="1"/>
  <c r="H11" i="1"/>
  <c r="H7" i="1"/>
  <c r="H5" i="1" s="1"/>
  <c r="I5" i="1" s="1"/>
  <c r="H8" i="1"/>
  <c r="J8" i="1" s="1"/>
  <c r="H9" i="1"/>
  <c r="J5" i="1" l="1"/>
  <c r="D8" i="2" s="1"/>
  <c r="G6" i="4"/>
  <c r="C16" i="2" s="1"/>
  <c r="H7" i="4"/>
  <c r="D17" i="2" s="1"/>
  <c r="D18" i="2"/>
  <c r="G9" i="4"/>
  <c r="C19" i="2" s="1"/>
  <c r="G10" i="4"/>
  <c r="C20" i="2" s="1"/>
  <c r="C15" i="2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C8" i="2"/>
  <c r="C18" i="2"/>
  <c r="G7" i="4"/>
  <c r="C17" i="2" s="1"/>
  <c r="H5" i="4"/>
  <c r="D15" i="2" s="1"/>
  <c r="I9" i="1"/>
  <c r="C10" i="2" s="1"/>
  <c r="D11" i="2"/>
  <c r="D9" i="2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<sst xmlns="http://schemas.openxmlformats.org/spreadsheetml/2006/main" count="123" uniqueCount="62">
  <si>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</si>
  <si>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</si>
  <si>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</si>
  <si>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</si>
  <si>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</si>
  <si>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</si>
  <si>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</si>
  <si>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</si>
  <si>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</si>
  <si>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</si>
  <si>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</si>
  <si>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</si>
  <si>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</si>
  <si>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</si>
  <si>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</si>
  <si>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</si>
  <si>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</si>
  <si>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</si>
  <si>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</si>
  <si>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</si>
  <si>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</si>
  <si>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</si>
  <si>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</si>
  <si>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</si>
  <si>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</si>
  <si>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</si>
  <si>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</si>
  <si>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</si>
  <si>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</si>
  <si>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</si>
  <si>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</si>
  <si>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</si>
  <si>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</si>
  <si>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</si>
  <si>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</si>
  <si>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</si>
  <si>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</si>
  <si>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</si>
  <si>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</si>
  <si>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</si>
  <si>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</si>
  <si>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</si>
  <si>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</si>
  <si>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</si>
  <si>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</si>
  <si>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</si>
  <si>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</si>
  <si>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</si>
  <si>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</si>
  <si>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</si>
  <si>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</si>
  <si>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</si>
  <si>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</si>
  <si>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</si>
  <si>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</si>
  <si>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</si>
  <si>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</si>
  <si>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</si>
  <si>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</si>
  <si>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</si>
  <si>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</si>
  <si>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червень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</si>
</sst>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169" fontId="1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" fontId="12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opLeftCell="A2" workbookViewId="0">
      <selection activeCell="A5" sqref="A5:D5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6" t="s">
        <v>50</v>
      </c>
      <c r="D1" s="47"/>
    </row>
    <row r="2" spans="1:4" ht="21" customHeight="1" x14ac:dyDescent="0.25">
      <c r="A2" s="48" t="s">
        <v>0</v>
      </c>
      <c r="B2" s="48"/>
      <c r="C2" s="48"/>
      <c r="D2" s="48"/>
    </row>
    <row r="3" spans="1:4" ht="18.75" customHeight="1" x14ac:dyDescent="0.25">
      <c r="A3" s="48" t="s">
        <v>1</v>
      </c>
      <c r="B3" s="48"/>
      <c r="C3" s="48"/>
      <c r="D3" s="48"/>
    </row>
    <row r="4" spans="1:4" ht="18.75" x14ac:dyDescent="0.25">
      <c r="A4" s="48" t="s">
        <v>49</v>
      </c>
      <c r="B4" s="48"/>
      <c r="C4" s="48"/>
      <c r="D4" s="48"/>
    </row>
    <row r="5" spans="1:4" ht="24.75" customHeight="1" x14ac:dyDescent="0.25">
      <c r="A5" s="48" t="s">
        <v>61</v>
      </c>
      <c r="B5" s="48"/>
      <c r="C5" s="48"/>
      <c r="D5" s="48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3" t="s">
        <v>24</v>
      </c>
      <c r="C7" s="44"/>
      <c r="D7" s="45"/>
    </row>
    <row r="8" spans="1:4" ht="20.25" customHeight="1" x14ac:dyDescent="0.25">
      <c r="A8" s="5" t="s">
        <v>8</v>
      </c>
      <c r="B8" s="13" t="s">
        <v>25</v>
      </c>
      <c r="C8" s="13">
        <f>Викиди!I5</f>
        <v>1.2929999999999999</v>
      </c>
      <c r="D8" s="19">
        <f>Викиди!J5</f>
        <v>0.25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1.0149999999999999</v>
      </c>
      <c r="D9" s="13">
        <f>Викиди!J8</f>
        <v>0.19600000000000001</v>
      </c>
    </row>
    <row r="10" spans="1:4" ht="21.75" customHeight="1" x14ac:dyDescent="0.25">
      <c r="A10" s="5" t="s">
        <v>11</v>
      </c>
      <c r="B10" s="13" t="s">
        <v>27</v>
      </c>
      <c r="C10" s="13">
        <f>Викиди!I9</f>
        <v>0.35</v>
      </c>
      <c r="D10" s="13">
        <f>Викиди!J9</f>
        <v>6.8000000000000005E-2</v>
      </c>
    </row>
    <row r="11" spans="1:4" ht="21.75" customHeight="1" x14ac:dyDescent="0.25">
      <c r="A11" s="5" t="s">
        <v>15</v>
      </c>
      <c r="B11" s="13" t="s">
        <v>28</v>
      </c>
      <c r="C11" s="19">
        <f>Викиди!I10</f>
        <v>755.31399999999996</v>
      </c>
      <c r="D11" s="13">
        <f>Викиди!J10</f>
        <v>145.773</v>
      </c>
    </row>
    <row r="12" spans="1:4" ht="21.75" customHeight="1" x14ac:dyDescent="0.25">
      <c r="A12" s="5" t="s">
        <v>18</v>
      </c>
      <c r="B12" s="13" t="s">
        <v>29</v>
      </c>
      <c r="C12" s="13">
        <f>Викиди!I11</f>
        <v>8.9999999999999993E-3</v>
      </c>
      <c r="D12" s="13">
        <f>Викиди!J11</f>
        <v>2E-3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</f>
        <v>0</v>
      </c>
      <c r="D13" s="13">
        <f>Викиди!J12</f>
        <v>0</v>
      </c>
    </row>
    <row r="14" spans="1:4" ht="26.25" customHeight="1" x14ac:dyDescent="0.25">
      <c r="A14" s="16" t="s">
        <v>47</v>
      </c>
      <c r="B14" s="43" t="s">
        <v>48</v>
      </c>
      <c r="C14" s="44"/>
      <c r="D14" s="45"/>
    </row>
    <row r="15" spans="1:4" ht="33.75" customHeight="1" x14ac:dyDescent="0.25">
      <c r="A15" s="5" t="s">
        <v>36</v>
      </c>
      <c r="B15" s="14" t="s">
        <v>35</v>
      </c>
      <c r="C15" s="18">
        <f>Скиди!G5</f>
        <v>1E-3</v>
      </c>
      <c r="D15" s="13">
        <f>Скиди!H5</f>
        <v>2.0000000000000001E-4</v>
      </c>
    </row>
    <row r="16" spans="1:4" ht="19.5" customHeight="1" x14ac:dyDescent="0.25">
      <c r="A16" s="5" t="s">
        <v>37</v>
      </c>
      <c r="B16" s="15" t="s">
        <v>40</v>
      </c>
      <c r="C16" s="18">
        <f>Скиди!G6</f>
        <v>2.2000000000000001E-3</v>
      </c>
      <c r="D16" s="13">
        <f>Скиди!H6</f>
        <v>4.2000000000000002E-4</v>
      </c>
    </row>
    <row r="17" spans="1:4" ht="21" customHeight="1" x14ac:dyDescent="0.25">
      <c r="A17" s="5" t="s">
        <v>38</v>
      </c>
      <c r="B17" s="15" t="s">
        <v>41</v>
      </c>
      <c r="C17" s="18">
        <f>Скиди!G7</f>
        <v>1.4E-3</v>
      </c>
      <c r="D17" s="13">
        <f>Скиди!H7</f>
        <v>2.7E-4</v>
      </c>
    </row>
    <row r="18" spans="1:4" ht="19.5" customHeight="1" x14ac:dyDescent="0.25">
      <c r="A18" s="5" t="s">
        <v>39</v>
      </c>
      <c r="B18" s="15" t="s">
        <v>42</v>
      </c>
      <c r="C18" s="13">
        <f>Скиди!G8</f>
        <v>2.2499999999999999E-2</v>
      </c>
      <c r="D18" s="13">
        <f>Скиди!H8</f>
        <v>4.3400000000000001E-3</v>
      </c>
    </row>
    <row r="19" spans="1:4" ht="19.5" customHeight="1" x14ac:dyDescent="0.25">
      <c r="A19" s="5" t="s">
        <v>45</v>
      </c>
      <c r="B19" s="15" t="s">
        <v>43</v>
      </c>
      <c r="C19" s="13">
        <f>Скиди!G9</f>
        <v>2.0000000000000001E-4</v>
      </c>
      <c r="D19" s="13">
        <f>Скиди!H9</f>
        <v>4.0000000000000003E-5</v>
      </c>
    </row>
    <row r="20" spans="1:4" ht="19.5" customHeight="1" x14ac:dyDescent="0.25">
      <c r="A20" s="5" t="s">
        <v>46</v>
      </c>
      <c r="B20" s="15" t="s">
        <v>44</v>
      </c>
      <c r="C20" s="18">
        <f>Скиди!G10</f>
        <v>3.6900000000000002E-2</v>
      </c>
      <c r="D20" s="13">
        <f>Скиди!H10</f>
        <v>7.1300000000000001E-3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tabSelected="1" zoomScale="115" zoomScaleNormal="115" workbookViewId="0">
      <selection activeCell="D19" sqref="D19"/>
    </sheetView>
  </sheetViews>
  <sheetFormatPr defaultRowHeight="15" x14ac:dyDescent="0.25"/>
  <cols>
    <col min="1" max="1" width="6.5703125" customWidth="1"/>
    <col min="2" max="2" width="30.8554687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2"/>
      <c r="L1" s="2"/>
      <c r="M1" s="2"/>
      <c r="N1" s="2"/>
      <c r="O1" s="2"/>
      <c r="P1" s="2"/>
      <c r="Q1" s="2"/>
    </row>
    <row r="2" spans="1:17" ht="15.75" x14ac:dyDescent="0.25">
      <c r="A2" s="41" t="s">
        <v>7</v>
      </c>
      <c r="B2" s="41"/>
      <c r="C2" s="41"/>
      <c r="D2" s="41"/>
      <c r="E2" s="41"/>
      <c r="F2" s="41"/>
      <c r="G2" s="41"/>
      <c r="H2" s="41"/>
      <c r="I2" s="41"/>
      <c r="J2" s="41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25">
      <c r="A5" s="5" t="s">
        <v>8</v>
      </c>
      <c r="B5" s="6" t="s">
        <v>9</v>
      </c>
      <c r="C5" s="39">
        <v>5181453</v>
      </c>
      <c r="D5" s="49">
        <v>1101499.8021128241</v>
      </c>
      <c r="E5" s="30" t="s">
        <v>30</v>
      </c>
      <c r="F5" s="30" t="s">
        <v>30</v>
      </c>
      <c r="G5" s="30" t="s">
        <v>30</v>
      </c>
      <c r="H5" s="36">
        <f>H6+H7</f>
        <v>1.293075</v>
      </c>
      <c r="I5" s="33">
        <f>ROUND(H5,3)</f>
        <v>1.2929999999999999</v>
      </c>
      <c r="J5" s="37">
        <f>ROUND(H5*1000000/C5,3)</f>
        <v>0.25</v>
      </c>
      <c r="K5" s="3"/>
      <c r="L5" s="3"/>
      <c r="M5" s="3"/>
      <c r="N5" s="3"/>
      <c r="O5" s="3"/>
      <c r="P5" s="3"/>
      <c r="Q5" s="3"/>
    </row>
    <row r="6" spans="1:17" ht="27" customHeight="1" x14ac:dyDescent="0.25">
      <c r="A6" s="6"/>
      <c r="B6" s="7" t="s">
        <v>12</v>
      </c>
      <c r="C6" s="39">
        <v>5181453</v>
      </c>
      <c r="D6" s="49">
        <v>1101499.8021128241</v>
      </c>
      <c r="E6" s="30" t="s">
        <v>30</v>
      </c>
      <c r="F6" s="31">
        <v>70</v>
      </c>
      <c r="G6" s="30" t="s">
        <v>30</v>
      </c>
      <c r="H6" s="32">
        <f>ROUND(D6*0.0167464*F6/1000000,6)</f>
        <v>1.291231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25">
      <c r="A7" s="6"/>
      <c r="B7" s="7" t="s">
        <v>16</v>
      </c>
      <c r="C7" s="39">
        <v>5181453</v>
      </c>
      <c r="D7" s="49">
        <v>1101499.8021128241</v>
      </c>
      <c r="E7" s="30" t="s">
        <v>30</v>
      </c>
      <c r="F7" s="30" t="s">
        <v>30</v>
      </c>
      <c r="G7" s="30">
        <v>2.93</v>
      </c>
      <c r="H7" s="32">
        <f>ROUND(D7*4000/(7000*1000)*G7/1000000,6)</f>
        <v>1.8439999999999999E-3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30" customHeight="1" x14ac:dyDescent="0.25">
      <c r="A8" s="5" t="s">
        <v>10</v>
      </c>
      <c r="B8" s="6" t="s">
        <v>13</v>
      </c>
      <c r="C8" s="39">
        <v>5181453</v>
      </c>
      <c r="D8" s="49">
        <v>1101499.8021128241</v>
      </c>
      <c r="E8" s="30">
        <v>0.49</v>
      </c>
      <c r="F8" s="31" t="s">
        <v>30</v>
      </c>
      <c r="G8" s="30" t="s">
        <v>30</v>
      </c>
      <c r="H8" s="32">
        <f>ROUND(D8*E8*1.88/1000000,6)</f>
        <v>1.014702</v>
      </c>
      <c r="I8" s="33">
        <f>ROUND(H8,3)</f>
        <v>1.0149999999999999</v>
      </c>
      <c r="J8" s="34">
        <f>ROUND(H8*1000000/C8,3)</f>
        <v>0.19600000000000001</v>
      </c>
      <c r="K8" s="3"/>
      <c r="L8" s="3"/>
      <c r="M8" s="3"/>
      <c r="N8" s="3"/>
      <c r="O8" s="3"/>
      <c r="P8" s="3"/>
      <c r="Q8" s="3"/>
    </row>
    <row r="9" spans="1:17" ht="15.75" x14ac:dyDescent="0.25">
      <c r="A9" s="5" t="s">
        <v>11</v>
      </c>
      <c r="B9" s="6" t="s">
        <v>14</v>
      </c>
      <c r="C9" s="39">
        <v>5181453</v>
      </c>
      <c r="D9" s="49">
        <v>1101499.8021128241</v>
      </c>
      <c r="E9" s="30" t="s">
        <v>30</v>
      </c>
      <c r="F9" s="31">
        <v>19</v>
      </c>
      <c r="G9" s="38" t="s">
        <v>30</v>
      </c>
      <c r="H9" s="32">
        <f>ROUND(D9*0.0167464*F9/1000000,6)</f>
        <v>0.35047699999999998</v>
      </c>
      <c r="I9" s="29">
        <f t="shared" ref="I9:I11" si="0">ROUND(H9,3)</f>
        <v>0.35</v>
      </c>
      <c r="J9" s="34">
        <f t="shared" ref="J9:J11" si="1">ROUND(H9*1000000/C9,3)</f>
        <v>6.8000000000000005E-2</v>
      </c>
      <c r="K9" s="3"/>
      <c r="L9" s="3"/>
      <c r="M9" s="3"/>
      <c r="N9" s="3"/>
      <c r="O9" s="3"/>
      <c r="P9" s="3"/>
      <c r="Q9" s="3"/>
    </row>
    <row r="10" spans="1:17" ht="15.75" x14ac:dyDescent="0.25">
      <c r="A10" s="5" t="s">
        <v>15</v>
      </c>
      <c r="B10" s="6" t="s">
        <v>17</v>
      </c>
      <c r="C10" s="39">
        <v>5181453</v>
      </c>
      <c r="D10" s="49">
        <v>1101499.8021128241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755.31415000000004</v>
      </c>
      <c r="I10" s="33">
        <f t="shared" si="0"/>
        <v>755.31399999999996</v>
      </c>
      <c r="J10" s="34">
        <f>ROUND(H10*1000000/C10,3)</f>
        <v>145.773</v>
      </c>
      <c r="K10" s="3"/>
      <c r="L10" s="3"/>
      <c r="M10" s="3"/>
      <c r="N10" s="3"/>
      <c r="O10" s="3"/>
      <c r="P10" s="3"/>
      <c r="Q10" s="3"/>
    </row>
    <row r="11" spans="1:17" ht="15.75" x14ac:dyDescent="0.25">
      <c r="A11" s="5" t="s">
        <v>18</v>
      </c>
      <c r="B11" s="6" t="s">
        <v>19</v>
      </c>
      <c r="C11" s="39">
        <v>5181453</v>
      </c>
      <c r="D11" s="49">
        <v>1101499.8021128241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8.8120000000000004E-3</v>
      </c>
      <c r="I11" s="29">
        <f t="shared" si="0"/>
        <v>8.9999999999999993E-3</v>
      </c>
      <c r="J11" s="34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25">
      <c r="A12" s="5" t="s">
        <v>59</v>
      </c>
      <c r="B12" s="21" t="s">
        <v>60</v>
      </c>
      <c r="C12" s="39">
        <v>5181453</v>
      </c>
      <c r="D12" s="49">
        <v>1101499.8021128241</v>
      </c>
      <c r="E12" s="30" t="s">
        <v>30</v>
      </c>
      <c r="F12" s="34">
        <v>1E-4</v>
      </c>
      <c r="G12" s="34" t="s">
        <v>30</v>
      </c>
      <c r="H12" s="34">
        <f>ROUND(D12*0.0167464*F12/1000000,6)</f>
        <v>1.9999999999999999E-6</v>
      </c>
      <c r="I12" s="29">
        <f t="shared" ref="I12" si="2">ROUND(H12,3)</f>
        <v>0</v>
      </c>
      <c r="J12" s="34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workbookViewId="0">
      <selection activeCell="E10" sqref="E10"/>
    </sheetView>
  </sheetViews>
  <sheetFormatPr defaultRowHeight="15" x14ac:dyDescent="0.25"/>
  <cols>
    <col min="1" max="1" width="6.5703125" customWidth="1"/>
    <col min="2" max="2" width="28.28515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1" t="s">
        <v>6</v>
      </c>
      <c r="B1" s="41"/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</row>
    <row r="2" spans="1:15" ht="15.75" x14ac:dyDescent="0.25">
      <c r="A2" s="41" t="s">
        <v>31</v>
      </c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42" t="s">
        <v>61</v>
      </c>
      <c r="B3" s="42"/>
      <c r="C3" s="42"/>
      <c r="D3" s="42"/>
      <c r="E3" s="42"/>
      <c r="F3" s="42"/>
      <c r="G3" s="42"/>
      <c r="H3" s="42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48" customHeight="1" x14ac:dyDescent="0.25">
      <c r="A5" s="5" t="s">
        <v>36</v>
      </c>
      <c r="B5" s="6" t="s">
        <v>35</v>
      </c>
      <c r="C5" s="39">
        <v>5181453</v>
      </c>
      <c r="D5" s="28">
        <v>8.6400000000000001E-3</v>
      </c>
      <c r="E5" s="40">
        <v>0.1193062368605466</v>
      </c>
      <c r="F5" s="32">
        <f>ROUND(D5*E5,6)</f>
        <v>1.031E-3</v>
      </c>
      <c r="G5" s="35">
        <f>ROUND(F5,4)</f>
        <v>1E-3</v>
      </c>
      <c r="H5" s="34">
        <f>ROUND(F5*1000000/C5,5)</f>
        <v>2.0000000000000001E-4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39">
        <v>5181453</v>
      </c>
      <c r="D6" s="28">
        <v>1.8419999999999999E-2</v>
      </c>
      <c r="E6" s="40">
        <v>0.1193062368605466</v>
      </c>
      <c r="F6" s="12">
        <f t="shared" ref="F6:F10" si="0">ROUND(D6*E6,6)</f>
        <v>2.1979999999999999E-3</v>
      </c>
      <c r="G6" s="22">
        <f t="shared" ref="G6:G10" si="1">ROUND(F6,4)</f>
        <v>2.2000000000000001E-3</v>
      </c>
      <c r="H6" s="20">
        <f t="shared" ref="H6:H10" si="2">ROUND(F6*1000000/C6,5)</f>
        <v>4.2000000000000002E-4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39">
        <v>5181453</v>
      </c>
      <c r="D7" s="28">
        <v>1.1599999999999999E-2</v>
      </c>
      <c r="E7" s="40">
        <v>0.1193062368605466</v>
      </c>
      <c r="F7" s="12">
        <f t="shared" si="0"/>
        <v>1.384E-3</v>
      </c>
      <c r="G7" s="22">
        <f t="shared" si="1"/>
        <v>1.4E-3</v>
      </c>
      <c r="H7" s="20">
        <f t="shared" si="2"/>
        <v>2.7E-4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39">
        <v>5181453</v>
      </c>
      <c r="D8" s="28">
        <v>0.18831000000000001</v>
      </c>
      <c r="E8" s="40">
        <v>0.1193062368605466</v>
      </c>
      <c r="F8" s="12">
        <f>ROUND(D8*E8,6)</f>
        <v>2.2467000000000001E-2</v>
      </c>
      <c r="G8" s="22">
        <f>ROUND(F8,4)</f>
        <v>2.2499999999999999E-2</v>
      </c>
      <c r="H8" s="20">
        <f>ROUND(F8*1000000/C8,5)</f>
        <v>4.3400000000000001E-3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39">
        <v>5181453</v>
      </c>
      <c r="D9" s="28">
        <v>1.5900000000000001E-3</v>
      </c>
      <c r="E9" s="40">
        <v>0.1193062368605466</v>
      </c>
      <c r="F9" s="12">
        <f>ROUND(D9*E9,6)</f>
        <v>1.9000000000000001E-4</v>
      </c>
      <c r="G9" s="11">
        <f t="shared" si="1"/>
        <v>2.0000000000000001E-4</v>
      </c>
      <c r="H9" s="20">
        <f t="shared" si="2"/>
        <v>4.0000000000000003E-5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39">
        <v>5181453</v>
      </c>
      <c r="D10" s="28">
        <v>0.30956</v>
      </c>
      <c r="E10" s="40">
        <v>0.1193062368605466</v>
      </c>
      <c r="F10" s="12">
        <f t="shared" si="0"/>
        <v>3.6932E-2</v>
      </c>
      <c r="G10" s="22">
        <f t="shared" si="1"/>
        <v>3.6900000000000002E-2</v>
      </c>
      <c r="H10" s="20">
        <f t="shared" si="2"/>
        <v>7.1300000000000001E-3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2026-07-13T04:42:37Z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